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oslaw.tyborski\Desktop\"/>
    </mc:Choice>
  </mc:AlternateContent>
  <xr:revisionPtr revIDLastSave="0" documentId="13_ncr:1_{76BBDC1C-C1C7-44EF-B41C-2AE28CDD82C9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Formularz ofertowy" sheetId="1" r:id="rId1"/>
    <sheet name="Arkusz1" sheetId="2" state="hidden" r:id="rId2"/>
  </sheets>
  <definedNames>
    <definedName name="_xlnm.Print_Area" localSheetId="0">'Formularz ofertowy'!$B$2:$N$83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1" l="1"/>
  <c r="K35" i="1" s="1"/>
  <c r="L35" i="1" s="1"/>
  <c r="O35" i="1"/>
  <c r="R35" i="1" s="1"/>
  <c r="S35" i="1"/>
  <c r="O76" i="1"/>
  <c r="Q76" i="1" s="1"/>
  <c r="O44" i="1"/>
  <c r="Q44" i="1" s="1"/>
  <c r="S38" i="1"/>
  <c r="S37" i="1"/>
  <c r="S36" i="1"/>
  <c r="S32" i="1"/>
  <c r="O38" i="1"/>
  <c r="R38" i="1" s="1"/>
  <c r="O37" i="1"/>
  <c r="R37" i="1" s="1"/>
  <c r="O36" i="1"/>
  <c r="R36" i="1" s="1"/>
  <c r="O34" i="1"/>
  <c r="O33" i="1"/>
  <c r="O32" i="1"/>
  <c r="R32" i="1" s="1"/>
  <c r="O31" i="1"/>
  <c r="O30" i="1"/>
  <c r="I38" i="1"/>
  <c r="K38" i="1" s="1"/>
  <c r="L38" i="1" s="1"/>
  <c r="I37" i="1"/>
  <c r="K37" i="1" s="1"/>
  <c r="L37" i="1" s="1"/>
  <c r="I36" i="1"/>
  <c r="I32" i="1"/>
  <c r="F41" i="1" l="1"/>
  <c r="Q77" i="1"/>
  <c r="D80" i="1" s="1"/>
  <c r="S39" i="1"/>
  <c r="D43" i="1" s="1"/>
  <c r="K36" i="1"/>
  <c r="L36" i="1" s="1"/>
  <c r="R39" i="1"/>
  <c r="D39" i="1" s="1"/>
  <c r="K32" i="1"/>
  <c r="L32" i="1" s="1"/>
  <c r="F42" i="1" l="1"/>
  <c r="B26" i="1" s="1"/>
</calcChain>
</file>

<file path=xl/sharedStrings.xml><?xml version="1.0" encoding="utf-8"?>
<sst xmlns="http://schemas.openxmlformats.org/spreadsheetml/2006/main" count="86" uniqueCount="72">
  <si>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</si>
  <si>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</si>
  <si>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</si>
  <si>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</si>
  <si>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</si>
  <si>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</si>
  <si>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</si>
  <si>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</si>
  <si>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Wartość VAT w PLN</t>
  </si>
  <si>
    <t xml:space="preserve">Wartość całkowita brutto 
w PLN
</t>
  </si>
  <si>
    <t>2</t>
  </si>
  <si>
    <t>CWD-D</t>
  </si>
  <si>
    <t>M3</t>
  </si>
  <si>
    <t>19</t>
  </si>
  <si>
    <t>WPOD N</t>
  </si>
  <si>
    <t>HA</t>
  </si>
  <si>
    <t>H</t>
  </si>
  <si>
    <t>201</t>
  </si>
  <si>
    <t>GODZ RH23</t>
  </si>
  <si>
    <t>211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</si>
  <si>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</si>
  <si>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</si>
  <si>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</si>
  <si>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</si>
  <si>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</si>
  <si>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</si>
  <si>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</si>
  <si>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</si>
  <si>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FORMULARZ OFERTOWY</t>
  </si>
  <si>
    <t>Skarb Państwa</t>
  </si>
  <si>
    <t>Państwowe Gospodarstwo Leśne Lasy Państwowe</t>
  </si>
  <si>
    <t>Nadleśnictwo Lutówko</t>
  </si>
  <si>
    <t xml:space="preserve">89-407 Lutówko; Lutówko 18                    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</si>
  <si>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</si>
  <si>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</si>
  <si>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</si>
  <si>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</si>
  <si>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, dnia</t>
  </si>
  <si>
    <t xml:space="preserve">3. Informujemy, że wybór oferty </t>
  </si>
  <si>
    <t>nie będzie</t>
  </si>
  <si>
    <t>mikroprzedsiębiorstwem</t>
  </si>
  <si>
    <t>będzie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</si>
  <si>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</si>
  <si>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</si>
  <si>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</si>
  <si>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</si>
  <si>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</si>
  <si>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>inny rodzaj</t>
  </si>
  <si>
    <t xml:space="preserve"> Nazwa (rodzaj) towaru lub usługi, których dostawa lub świadczenie będzie prowadzić do powstania u Zamawiającego obowiązku podatkowego zgodnie z przepisami o podatku od towarów i usług (VAT):</t>
  </si>
  <si>
    <t>prowadzić do powstania u Zamawiającego obowiązku podatkowego zgodnie  z przepisami o podatku od towarów i usług.</t>
  </si>
  <si>
    <t xml:space="preserve">Wartość ww. towaru lub usługi objętego obowiązkiem podatkowym Zamawiającego bez kwoty podatku od towarów i usług (VAT) wynosi:
</t>
  </si>
  <si>
    <t>PLN</t>
  </si>
  <si>
    <t>Stawka podatku od towaru i usług (VAT), która zgodnie z naszą wiedzą będzie miała zastosowanie to</t>
  </si>
  <si>
    <t>%</t>
  </si>
  <si>
    <t xml:space="preserve">Nazwy (firmy) podwykonawców, na których zasoby powołujemy się na zasadach określonych w art. 118 PZP, w celu wykazania spełniania warunków udziału w postępowaniu:
</t>
  </si>
  <si>
    <t xml:space="preserve">8.  Następujące informacje zawarte w naszej ofercie stanowią tajemnicę przedsiębiorstwa:
</t>
  </si>
  <si>
    <t xml:space="preserve">Uzasadnienie zastrzeżenia ww. informacji jako tajemnicy przedsiębiorstwa zostało załączone do naszej oferty. 
9. Wszelką korespondencję w sprawie niniejszego postępowania należy kierować na:
</t>
  </si>
  <si>
    <t>e-mail:</t>
  </si>
  <si>
    <t xml:space="preserve">12. Oświadczamy, że Wykonawca jest:
        </t>
  </si>
  <si>
    <t>13. Załącznikami do niniejszej oferty są:</t>
  </si>
  <si>
    <t>Dokument musi być złożony pod rygorem nieważności                                                                                                                                   (podpis)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</si>
  <si>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Cięcia zupełne - rębne (rębnie I)</t>
  </si>
  <si>
    <t>Odpowiadając na zapytanie ofertowe pn. „Przygotowanie terenu pod inwestycję drogową realizowaną na podstawie decyzji Starosty Sępoleńskiego NR 6740.40.2023 z dnia 6 czerwca 2023 r. zn. spr. ZD-PG.033.07.2023.MM – Rozbudowa DP 1101C relacji Zamarte – gr.woj.-[Ciechocin] na odcinku o długości 700m” składamy niniejszym ofertę tego zamówienia:</t>
  </si>
  <si>
    <t>GODS MH23</t>
  </si>
  <si>
    <t>Stawka VAT (PKWiU 43.12.11.0)</t>
  </si>
  <si>
    <t>*PKWiU 43.12.11.0 - "Roboty związane z przygotowaniem terenu pod budowę, z wyłączeniem robót ziemnych"</t>
  </si>
  <si>
    <t>Załącznik nr 1 do OPZ</t>
  </si>
  <si>
    <t>Podcinanie gałęzi drzew wiszących nad planowaną ścieżką rowerową (wysięgnikiem)</t>
  </si>
  <si>
    <t>Godziny mechaniczne (zwiezienie podrostów i gałęzi ze ściętych drzew w jedno wyznaczone miejsce/przeciąganie drzew zawieszonych nad szosą)</t>
  </si>
  <si>
    <t>Godziny ręczne (sprzątanie gałęzi po ścince i ewentualnym obaleniu drzew na szosę)</t>
  </si>
  <si>
    <t>Pozyskanie - techniką dowolną</t>
  </si>
  <si>
    <t>Wycinanie podszytów i podrostów  wraz ze znoszeniem i układaniem w stosy niewymiarowe z pozostawieniem na powierzchni (na terenie równym lub falistym).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</si>
</sst>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;;[Red]#,##0.00"/>
  </numFmts>
  <fonts count="1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sz val="22"/>
      <color rgb="FFFF0000"/>
      <name val="Arial"/>
      <family val="2"/>
      <charset val="238"/>
    </font>
    <font>
      <sz val="11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2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left"/>
    </xf>
    <xf numFmtId="4" fontId="13" fillId="2" borderId="0" xfId="1" applyNumberFormat="1" applyFont="1" applyFill="1" applyBorder="1" applyAlignment="1" applyProtection="1">
      <alignment vertical="center"/>
    </xf>
    <xf numFmtId="0" fontId="14" fillId="0" borderId="0" xfId="0" applyFont="1"/>
    <xf numFmtId="4" fontId="13" fillId="2" borderId="0" xfId="1" applyNumberFormat="1" applyFont="1" applyFill="1" applyBorder="1" applyAlignment="1" applyProtection="1">
      <alignment vertical="center"/>
      <protection locked="0"/>
    </xf>
    <xf numFmtId="4" fontId="10" fillId="2" borderId="0" xfId="0" applyNumberFormat="1" applyFont="1" applyFill="1" applyAlignment="1">
      <alignment horizontal="left"/>
    </xf>
    <xf numFmtId="4" fontId="0" fillId="0" borderId="0" xfId="0" applyNumberFormat="1"/>
    <xf numFmtId="0" fontId="12" fillId="0" borderId="0" xfId="2"/>
    <xf numFmtId="0" fontId="15" fillId="2" borderId="15" xfId="0" applyFont="1" applyFill="1" applyBorder="1" applyAlignment="1" applyProtection="1">
      <alignment horizontal="left" vertical="center"/>
      <protection locked="0"/>
    </xf>
    <xf numFmtId="0" fontId="15" fillId="2" borderId="15" xfId="0" applyFont="1" applyFill="1" applyBorder="1" applyProtection="1">
      <protection locked="0"/>
    </xf>
    <xf numFmtId="0" fontId="15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Alignment="1">
      <alignment horizontal="left"/>
    </xf>
    <xf numFmtId="49" fontId="5" fillId="2" borderId="0" xfId="0" applyNumberFormat="1" applyFont="1" applyFill="1" applyAlignment="1">
      <alignment vertical="top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/>
      <protection locked="0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49" fontId="11" fillId="4" borderId="6" xfId="0" applyNumberFormat="1" applyFont="1" applyFill="1" applyBorder="1" applyAlignment="1" applyProtection="1">
      <alignment horizontal="left"/>
      <protection locked="0"/>
    </xf>
    <xf numFmtId="49" fontId="11" fillId="4" borderId="7" xfId="0" applyNumberFormat="1" applyFont="1" applyFill="1" applyBorder="1" applyAlignment="1" applyProtection="1">
      <alignment horizontal="left"/>
      <protection locked="0"/>
    </xf>
    <xf numFmtId="49" fontId="11" fillId="4" borderId="8" xfId="0" applyNumberFormat="1" applyFont="1" applyFill="1" applyBorder="1" applyAlignment="1" applyProtection="1">
      <alignment horizontal="left"/>
      <protection locked="0"/>
    </xf>
    <xf numFmtId="49" fontId="11" fillId="4" borderId="11" xfId="0" applyNumberFormat="1" applyFont="1" applyFill="1" applyBorder="1" applyAlignment="1" applyProtection="1">
      <alignment horizontal="left"/>
      <protection locked="0"/>
    </xf>
    <xf numFmtId="49" fontId="11" fillId="4" borderId="12" xfId="0" applyNumberFormat="1" applyFont="1" applyFill="1" applyBorder="1" applyAlignment="1" applyProtection="1">
      <alignment horizontal="left"/>
      <protection locked="0"/>
    </xf>
    <xf numFmtId="49" fontId="11" fillId="4" borderId="13" xfId="0" applyNumberFormat="1" applyFont="1" applyFill="1" applyBorder="1" applyAlignment="1" applyProtection="1">
      <alignment horizontal="left"/>
      <protection locked="0"/>
    </xf>
    <xf numFmtId="49" fontId="11" fillId="2" borderId="14" xfId="0" applyNumberFormat="1" applyFont="1" applyFill="1" applyBorder="1" applyAlignment="1">
      <alignment horizontal="left"/>
    </xf>
    <xf numFmtId="49" fontId="11" fillId="2" borderId="16" xfId="0" applyNumberFormat="1" applyFont="1" applyFill="1" applyBorder="1" applyAlignment="1">
      <alignment horizontal="left"/>
    </xf>
    <xf numFmtId="49" fontId="11" fillId="4" borderId="15" xfId="0" applyNumberFormat="1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right" vertical="center"/>
    </xf>
    <xf numFmtId="49" fontId="4" fillId="2" borderId="5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5" fillId="2" borderId="17" xfId="0" applyFont="1" applyFill="1" applyBorder="1" applyAlignment="1" applyProtection="1">
      <alignment horizontal="left" vertical="top" wrapText="1"/>
      <protection locked="0"/>
    </xf>
    <xf numFmtId="0" fontId="15" fillId="2" borderId="18" xfId="0" applyFont="1" applyFill="1" applyBorder="1" applyAlignment="1" applyProtection="1">
      <alignment horizontal="left" vertical="top" wrapText="1"/>
      <protection locked="0"/>
    </xf>
    <xf numFmtId="0" fontId="15" fillId="2" borderId="19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wrapText="1"/>
    </xf>
    <xf numFmtId="0" fontId="15" fillId="2" borderId="18" xfId="0" applyFont="1" applyFill="1" applyBorder="1" applyAlignment="1">
      <alignment horizontal="left" wrapText="1"/>
    </xf>
    <xf numFmtId="0" fontId="15" fillId="2" borderId="19" xfId="0" applyFont="1" applyFill="1" applyBorder="1" applyAlignment="1">
      <alignment horizontal="left" wrapText="1"/>
    </xf>
    <xf numFmtId="0" fontId="15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0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  <protection locked="0"/>
    </xf>
    <xf numFmtId="0" fontId="15" fillId="5" borderId="19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top" wrapText="1"/>
      <protection locked="0"/>
    </xf>
    <xf numFmtId="0" fontId="10" fillId="2" borderId="15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5" xfId="0" applyFont="1" applyFill="1" applyBorder="1" applyAlignment="1" applyProtection="1">
      <alignment horizontal="left"/>
      <protection locked="0"/>
    </xf>
    <xf numFmtId="0" fontId="15" fillId="4" borderId="17" xfId="0" applyFont="1" applyFill="1" applyBorder="1" applyAlignment="1" applyProtection="1">
      <alignment horizontal="left" vertical="center" wrapText="1"/>
      <protection locked="0"/>
    </xf>
    <xf numFmtId="0" fontId="15" fillId="4" borderId="18" xfId="0" applyFont="1" applyFill="1" applyBorder="1" applyAlignment="1" applyProtection="1">
      <alignment horizontal="left" vertical="center" wrapText="1"/>
      <protection locked="0"/>
    </xf>
    <xf numFmtId="0" fontId="15" fillId="4" borderId="19" xfId="0" applyFont="1" applyFill="1" applyBorder="1" applyAlignment="1" applyProtection="1">
      <alignment horizontal="left" vertical="center" wrapText="1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 applyProtection="1">
      <alignment horizont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</cellXfs>
  <cellStyles count="3">
    <cellStyle name="Normalny" xfId="0" builtinId="0"/>
    <cellStyle name="Normalny 2" xfId="2" xr:uid="{CE76B845-917D-4A6C-91A0-FB6C057233D2}"/>
    <cellStyle name="Walutowy" xfId="1" builtinId="4"/>
  </cellStyles>
  <dxfs count="17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9"/>
  <sheetViews>
    <sheetView tabSelected="1" workbookViewId="0">
      <selection activeCell="B3" sqref="B3:E8"/>
    </sheetView>
  </sheetViews>
  <sheetFormatPr defaultColWidth="0" defaultRowHeight="12.75" zeroHeight="1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11.140625" customWidth="1"/>
    <col min="15" max="15" width="18.7109375" customWidth="1"/>
    <col min="16" max="16" width="23.28515625" hidden="1" customWidth="1"/>
    <col min="17" max="17" width="8.85546875" hidden="1" customWidth="1"/>
    <col min="18" max="19" width="9.140625" hidden="1" customWidth="1"/>
    <col min="20" max="16384" width="8.85546875" hidden="1"/>
  </cols>
  <sheetData>
    <row r="1" spans="2:19" s="1" customFormat="1" ht="5.25" customHeight="1" x14ac:dyDescent="0.2">
      <c r="O1" s="13"/>
      <c r="R1" s="13"/>
      <c r="S1" s="13"/>
    </row>
    <row r="2" spans="2:19" s="1" customFormat="1" ht="17.100000000000001" customHeight="1" x14ac:dyDescent="0.2">
      <c r="J2" s="25" t="s">
        <v>66</v>
      </c>
      <c r="K2" s="25"/>
      <c r="L2" s="25"/>
      <c r="M2" s="25"/>
      <c r="N2" s="25"/>
      <c r="O2" s="25"/>
      <c r="P2" s="25"/>
      <c r="R2" s="13"/>
      <c r="S2" s="13"/>
    </row>
    <row r="3" spans="2:19" s="1" customFormat="1" ht="28.7" customHeight="1" x14ac:dyDescent="0.2">
      <c r="B3" s="31"/>
      <c r="C3" s="32"/>
      <c r="D3" s="32"/>
      <c r="E3" s="33"/>
      <c r="O3" s="13"/>
      <c r="R3" s="13"/>
      <c r="S3" s="13"/>
    </row>
    <row r="4" spans="2:19" s="1" customFormat="1" ht="2.65" customHeight="1" x14ac:dyDescent="0.2">
      <c r="B4" s="34"/>
      <c r="C4" s="35"/>
      <c r="D4" s="35"/>
      <c r="E4" s="36"/>
      <c r="O4" s="13"/>
      <c r="R4" s="13"/>
      <c r="S4" s="13"/>
    </row>
    <row r="5" spans="2:19" s="1" customFormat="1" ht="28.7" customHeight="1" x14ac:dyDescent="0.2">
      <c r="B5" s="34"/>
      <c r="C5" s="35"/>
      <c r="D5" s="35"/>
      <c r="E5" s="36"/>
      <c r="O5" s="13"/>
      <c r="R5" s="13"/>
      <c r="S5" s="13"/>
    </row>
    <row r="6" spans="2:19" s="1" customFormat="1" ht="2.65" customHeight="1" x14ac:dyDescent="0.2">
      <c r="B6" s="34"/>
      <c r="C6" s="35"/>
      <c r="D6" s="35"/>
      <c r="E6" s="36"/>
      <c r="O6" s="13"/>
      <c r="R6" s="13"/>
      <c r="S6" s="13"/>
    </row>
    <row r="7" spans="2:19" s="1" customFormat="1" ht="28.7" customHeight="1" x14ac:dyDescent="0.2">
      <c r="B7" s="34"/>
      <c r="C7" s="35"/>
      <c r="D7" s="35"/>
      <c r="E7" s="36"/>
      <c r="O7" s="13"/>
      <c r="R7" s="13"/>
      <c r="S7" s="13"/>
    </row>
    <row r="8" spans="2:19" s="1" customFormat="1" ht="5.25" customHeight="1" x14ac:dyDescent="0.2">
      <c r="B8" s="37"/>
      <c r="C8" s="38"/>
      <c r="D8" s="38"/>
      <c r="E8" s="39"/>
      <c r="O8" s="13"/>
      <c r="R8" s="13"/>
      <c r="S8" s="13"/>
    </row>
    <row r="9" spans="2:19" s="1" customFormat="1" ht="4.3499999999999996" customHeight="1" x14ac:dyDescent="0.2">
      <c r="O9" s="13"/>
      <c r="R9" s="13"/>
      <c r="S9" s="13"/>
    </row>
    <row r="10" spans="2:19" s="1" customFormat="1" ht="6.95" customHeight="1" x14ac:dyDescent="0.2">
      <c r="B10" s="30" t="s">
        <v>27</v>
      </c>
      <c r="C10" s="30"/>
      <c r="D10" s="30"/>
      <c r="E10" s="30"/>
      <c r="O10" s="13"/>
      <c r="R10" s="13"/>
      <c r="S10" s="13"/>
    </row>
    <row r="11" spans="2:19" s="1" customFormat="1" ht="12.2" customHeight="1" x14ac:dyDescent="0.2">
      <c r="B11" s="30"/>
      <c r="C11" s="30"/>
      <c r="D11" s="30"/>
      <c r="E11" s="30"/>
      <c r="G11" s="11"/>
      <c r="H11" s="40"/>
      <c r="I11" s="41"/>
      <c r="J11" s="42"/>
      <c r="K11" s="46" t="s">
        <v>37</v>
      </c>
      <c r="L11" s="48"/>
      <c r="M11" s="48"/>
      <c r="N11" s="12"/>
      <c r="O11" s="13"/>
      <c r="R11" s="13"/>
      <c r="S11" s="13"/>
    </row>
    <row r="12" spans="2:19" s="1" customFormat="1" ht="7.9" customHeight="1" x14ac:dyDescent="0.2">
      <c r="H12" s="43"/>
      <c r="I12" s="44"/>
      <c r="J12" s="45"/>
      <c r="K12" s="47"/>
      <c r="L12" s="48"/>
      <c r="M12" s="48"/>
      <c r="N12" s="12"/>
      <c r="O12" s="13"/>
      <c r="R12" s="13"/>
      <c r="S12" s="13"/>
    </row>
    <row r="13" spans="2:19" s="1" customFormat="1" ht="20.25" customHeight="1" x14ac:dyDescent="0.2">
      <c r="O13" s="13"/>
      <c r="R13" s="13"/>
      <c r="S13" s="13"/>
    </row>
    <row r="14" spans="2:19" s="1" customFormat="1" ht="24" customHeight="1" x14ac:dyDescent="0.2">
      <c r="F14" s="29" t="s">
        <v>28</v>
      </c>
      <c r="G14" s="29"/>
      <c r="H14" s="29"/>
      <c r="I14" s="29"/>
      <c r="O14" s="13"/>
      <c r="R14" s="13"/>
      <c r="S14" s="13"/>
    </row>
    <row r="15" spans="2:19" s="1" customFormat="1" ht="43.15" customHeight="1" x14ac:dyDescent="0.2">
      <c r="O15" s="13"/>
      <c r="R15" s="13"/>
      <c r="S15" s="13"/>
    </row>
    <row r="16" spans="2:19" s="1" customFormat="1" ht="20.85" customHeight="1" x14ac:dyDescent="0.2">
      <c r="C16" s="52" t="s">
        <v>29</v>
      </c>
      <c r="D16" s="52"/>
      <c r="E16" s="52"/>
      <c r="O16" s="13"/>
      <c r="R16" s="13"/>
      <c r="S16" s="13"/>
    </row>
    <row r="17" spans="2:19" s="1" customFormat="1" ht="2.65" customHeight="1" x14ac:dyDescent="0.2">
      <c r="O17" s="13"/>
      <c r="R17" s="13"/>
      <c r="S17" s="13"/>
    </row>
    <row r="18" spans="2:19" s="1" customFormat="1" ht="20.85" customHeight="1" x14ac:dyDescent="0.2">
      <c r="C18" s="52" t="s">
        <v>30</v>
      </c>
      <c r="D18" s="52"/>
      <c r="E18" s="52"/>
      <c r="O18" s="13"/>
      <c r="R18" s="13"/>
      <c r="S18" s="13"/>
    </row>
    <row r="19" spans="2:19" s="1" customFormat="1" ht="2.65" customHeight="1" x14ac:dyDescent="0.2">
      <c r="O19" s="13"/>
      <c r="R19" s="13"/>
      <c r="S19" s="13"/>
    </row>
    <row r="20" spans="2:19" s="1" customFormat="1" ht="20.85" customHeight="1" x14ac:dyDescent="0.2">
      <c r="C20" s="52" t="s">
        <v>31</v>
      </c>
      <c r="D20" s="52"/>
      <c r="E20" s="52"/>
      <c r="O20" s="13"/>
      <c r="R20" s="13"/>
      <c r="S20" s="13"/>
    </row>
    <row r="21" spans="2:19" s="1" customFormat="1" ht="2.65" customHeight="1" x14ac:dyDescent="0.2">
      <c r="O21" s="13"/>
      <c r="R21" s="13"/>
      <c r="S21" s="13"/>
    </row>
    <row r="22" spans="2:19" s="1" customFormat="1" ht="20.85" customHeight="1" x14ac:dyDescent="0.2">
      <c r="C22" s="52" t="s">
        <v>32</v>
      </c>
      <c r="D22" s="52"/>
      <c r="E22" s="52"/>
      <c r="O22" s="13"/>
      <c r="R22" s="13"/>
      <c r="S22" s="13"/>
    </row>
    <row r="23" spans="2:19" s="1" customFormat="1" ht="34.700000000000003" customHeight="1" x14ac:dyDescent="0.2">
      <c r="O23" s="13"/>
      <c r="R23" s="13"/>
      <c r="S23" s="13"/>
    </row>
    <row r="24" spans="2:19" s="1" customFormat="1" ht="50.1" customHeight="1" x14ac:dyDescent="0.2">
      <c r="B24" s="78" t="s">
        <v>62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O24" s="13"/>
      <c r="R24" s="13"/>
      <c r="S24" s="13"/>
    </row>
    <row r="25" spans="2:19" s="1" customFormat="1" ht="2.65" customHeight="1" x14ac:dyDescent="0.2">
      <c r="O25" s="13"/>
      <c r="R25" s="13"/>
      <c r="S25" s="13"/>
    </row>
    <row r="26" spans="2:19" s="1" customFormat="1" ht="50.1" customHeight="1" x14ac:dyDescent="0.2">
      <c r="B26" s="79" t="str">
        <f>"1.  Za wykonanie przedmiotu zamówienia oferujemy następujące wynagrodzenie brutto: " &amp;F42 &amp; " PLN. 
2. Wynagrodzenie zaoferowane w pkt 1 powyżej wynika z poniższego Kosztorysu Ofertowego i stanowi sumę wartości całkowitych brutto za poszczególne pozycje (prace):"</f>
        <v>1.  Za wykonanie przedmiotu zamówienia oferujemy następujące wynagrodzenie brutto: 0 PLN. 
2. Wynagrodzenie zaoferowane w pkt 1 powyżej wynika z poniższego Kosztorysu Ofertowego i stanowi sumę wartości całkowitych brutto za poszczególne pozycje (prace):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O26" s="13"/>
      <c r="R26" s="13"/>
      <c r="S26" s="13"/>
    </row>
    <row r="27" spans="2:19" s="1" customFormat="1" ht="28.7" customHeight="1" x14ac:dyDescent="0.2">
      <c r="O27" s="13"/>
      <c r="R27" s="13"/>
      <c r="S27" s="13"/>
    </row>
    <row r="28" spans="2:19" s="1" customFormat="1" ht="3.2" customHeight="1" x14ac:dyDescent="0.2">
      <c r="O28" s="13"/>
      <c r="R28" s="13"/>
      <c r="S28" s="13"/>
    </row>
    <row r="29" spans="2:19" s="1" customFormat="1" ht="18.2" customHeight="1" x14ac:dyDescent="0.2">
      <c r="B29" s="52" t="s">
        <v>61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O29" s="13"/>
      <c r="R29" s="13"/>
      <c r="S29" s="13"/>
    </row>
    <row r="30" spans="2:19" s="1" customFormat="1" ht="5.25" customHeight="1" x14ac:dyDescent="0.2">
      <c r="O30" s="14" t="str">
        <f t="shared" ref="O30:O37" si="0">IF(AND(G30&gt;0,OR(ISBLANK(H30),H30=0)),"podaj stawkę!",IF(AND(ISBLANK(G30),H30&gt;0),"usuń stawkę",""))</f>
        <v/>
      </c>
      <c r="R30" s="16"/>
      <c r="S30" s="13"/>
    </row>
    <row r="31" spans="2:19" s="1" customFormat="1" ht="62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64</v>
      </c>
      <c r="K31" s="4" t="s">
        <v>8</v>
      </c>
      <c r="L31" s="49" t="s">
        <v>9</v>
      </c>
      <c r="M31" s="49"/>
      <c r="O31" s="14" t="str">
        <f t="shared" si="0"/>
        <v/>
      </c>
      <c r="R31" s="16"/>
      <c r="S31" s="13"/>
    </row>
    <row r="32" spans="2:19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70</v>
      </c>
      <c r="F32" s="6" t="s">
        <v>12</v>
      </c>
      <c r="G32" s="8">
        <v>134</v>
      </c>
      <c r="H32" s="10">
        <v>0</v>
      </c>
      <c r="I32" s="9">
        <f>ROUND(G32* H32,2)</f>
        <v>0</v>
      </c>
      <c r="J32" s="5">
        <v>23</v>
      </c>
      <c r="K32" s="9">
        <f>ROUND(I32* J32/100,2)</f>
        <v>0</v>
      </c>
      <c r="L32" s="26">
        <f>ROUND(I32+ K32,2)</f>
        <v>0</v>
      </c>
      <c r="M32" s="27"/>
      <c r="O32" s="14" t="str">
        <f t="shared" si="0"/>
        <v>podaj stawkę!</v>
      </c>
      <c r="R32" s="16">
        <f t="shared" ref="R32:R35" si="1">IF(O32&lt;&gt;"",1,0)</f>
        <v>1</v>
      </c>
      <c r="S32" s="13">
        <f t="shared" ref="S32:S35" si="2">IF(J32="",1,0)</f>
        <v>0</v>
      </c>
    </row>
    <row r="33" spans="2:19" s="1" customFormat="1" ht="30" customHeight="1" x14ac:dyDescent="0.2">
      <c r="O33" s="14" t="str">
        <f t="shared" si="0"/>
        <v/>
      </c>
      <c r="R33" s="16"/>
      <c r="S33" s="13"/>
    </row>
    <row r="34" spans="2:19" s="1" customFormat="1" ht="60.7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64</v>
      </c>
      <c r="K34" s="4" t="s">
        <v>8</v>
      </c>
      <c r="L34" s="49" t="s">
        <v>9</v>
      </c>
      <c r="M34" s="49"/>
      <c r="O34" s="14" t="str">
        <f t="shared" si="0"/>
        <v/>
      </c>
      <c r="R34" s="16"/>
      <c r="S34" s="13"/>
    </row>
    <row r="35" spans="2:19" s="1" customFormat="1" ht="42" customHeight="1" x14ac:dyDescent="0.2">
      <c r="B35" s="5">
        <v>2</v>
      </c>
      <c r="C35" s="6" t="s">
        <v>13</v>
      </c>
      <c r="D35" s="6" t="s">
        <v>14</v>
      </c>
      <c r="E35" s="7" t="s">
        <v>71</v>
      </c>
      <c r="F35" s="6" t="s">
        <v>15</v>
      </c>
      <c r="G35" s="8">
        <v>0.28000000000000003</v>
      </c>
      <c r="H35" s="10">
        <v>0</v>
      </c>
      <c r="I35" s="9">
        <f t="shared" ref="I35" si="3">ROUND(G35* H35,2)</f>
        <v>0</v>
      </c>
      <c r="J35" s="5">
        <v>23</v>
      </c>
      <c r="K35" s="9">
        <f t="shared" ref="K35" si="4">ROUND(I35* J35/100,2)</f>
        <v>0</v>
      </c>
      <c r="L35" s="50">
        <f t="shared" ref="L35" si="5">ROUND(I35+ K35,2)</f>
        <v>0</v>
      </c>
      <c r="M35" s="51"/>
      <c r="O35" s="14" t="str">
        <f t="shared" si="0"/>
        <v>podaj stawkę!</v>
      </c>
      <c r="R35" s="16">
        <f t="shared" si="1"/>
        <v>1</v>
      </c>
      <c r="S35" s="13">
        <f t="shared" si="2"/>
        <v>0</v>
      </c>
    </row>
    <row r="36" spans="2:19" s="1" customFormat="1" ht="42" customHeight="1" x14ac:dyDescent="0.2">
      <c r="B36" s="5">
        <v>3</v>
      </c>
      <c r="C36" s="6" t="s">
        <v>17</v>
      </c>
      <c r="D36" s="6" t="s">
        <v>18</v>
      </c>
      <c r="E36" s="7" t="s">
        <v>69</v>
      </c>
      <c r="F36" s="6" t="s">
        <v>16</v>
      </c>
      <c r="G36" s="8">
        <v>48</v>
      </c>
      <c r="H36" s="10">
        <v>0</v>
      </c>
      <c r="I36" s="9">
        <f t="shared" ref="I36:I38" si="6">ROUND(G36* H36,2)</f>
        <v>0</v>
      </c>
      <c r="J36" s="5">
        <v>23</v>
      </c>
      <c r="K36" s="9">
        <f t="shared" ref="K36:K38" si="7">ROUND(I36* J36/100,2)</f>
        <v>0</v>
      </c>
      <c r="L36" s="26">
        <f t="shared" ref="L36:L38" si="8">ROUND(I36+ K36,2)</f>
        <v>0</v>
      </c>
      <c r="M36" s="27"/>
      <c r="O36" s="14" t="str">
        <f t="shared" si="0"/>
        <v>podaj stawkę!</v>
      </c>
      <c r="R36" s="16">
        <f t="shared" ref="R36:R38" si="9">IF(O36&lt;&gt;"",1,0)</f>
        <v>1</v>
      </c>
      <c r="S36" s="13">
        <f t="shared" ref="S36:S38" si="10">IF(J36="",1,0)</f>
        <v>0</v>
      </c>
    </row>
    <row r="37" spans="2:19" s="1" customFormat="1" ht="42" customHeight="1" x14ac:dyDescent="0.2">
      <c r="B37" s="5">
        <v>4</v>
      </c>
      <c r="C37" s="6" t="s">
        <v>19</v>
      </c>
      <c r="D37" s="6" t="s">
        <v>63</v>
      </c>
      <c r="E37" s="7" t="s">
        <v>67</v>
      </c>
      <c r="F37" s="6" t="s">
        <v>16</v>
      </c>
      <c r="G37" s="8">
        <v>8</v>
      </c>
      <c r="H37" s="10">
        <v>0</v>
      </c>
      <c r="I37" s="9">
        <f t="shared" si="6"/>
        <v>0</v>
      </c>
      <c r="J37" s="5">
        <v>23</v>
      </c>
      <c r="K37" s="9">
        <f t="shared" si="7"/>
        <v>0</v>
      </c>
      <c r="L37" s="26">
        <f t="shared" si="8"/>
        <v>0</v>
      </c>
      <c r="M37" s="27"/>
      <c r="O37" s="14" t="str">
        <f t="shared" si="0"/>
        <v>podaj stawkę!</v>
      </c>
      <c r="R37" s="16">
        <f t="shared" si="9"/>
        <v>1</v>
      </c>
      <c r="S37" s="13">
        <f t="shared" si="10"/>
        <v>0</v>
      </c>
    </row>
    <row r="38" spans="2:19" s="1" customFormat="1" ht="42" customHeight="1" x14ac:dyDescent="0.2">
      <c r="B38" s="5">
        <v>5</v>
      </c>
      <c r="C38" s="6" t="s">
        <v>19</v>
      </c>
      <c r="D38" s="6" t="s">
        <v>20</v>
      </c>
      <c r="E38" s="7" t="s">
        <v>68</v>
      </c>
      <c r="F38" s="6" t="s">
        <v>16</v>
      </c>
      <c r="G38" s="8">
        <v>49</v>
      </c>
      <c r="H38" s="10">
        <v>0</v>
      </c>
      <c r="I38" s="9">
        <f t="shared" si="6"/>
        <v>0</v>
      </c>
      <c r="J38" s="5">
        <v>23</v>
      </c>
      <c r="K38" s="9">
        <f t="shared" si="7"/>
        <v>0</v>
      </c>
      <c r="L38" s="26">
        <f t="shared" si="8"/>
        <v>0</v>
      </c>
      <c r="M38" s="27"/>
      <c r="O38" s="14" t="str">
        <f t="shared" ref="O38" si="11">IF(AND(G38&gt;0,OR(ISBLANK(H38),H38=0)),"podaj stawkę!",IF(AND(ISBLANK(G38),H38&gt;0),"usuń stawkę",""))</f>
        <v>podaj stawkę!</v>
      </c>
      <c r="R38" s="16">
        <f t="shared" si="9"/>
        <v>1</v>
      </c>
      <c r="S38" s="13">
        <f t="shared" si="10"/>
        <v>0</v>
      </c>
    </row>
    <row r="39" spans="2:19" s="1" customFormat="1" ht="55.9" customHeight="1" x14ac:dyDescent="0.35">
      <c r="D39" s="15" t="str">
        <f>IF(R39&gt;0,"Nie wypełniono wszystkich stawek !!!!!!","")</f>
        <v>Nie wypełniono wszystkich stawek !!!!!!</v>
      </c>
      <c r="O39"/>
      <c r="R39" s="18">
        <f>SUM(R32:R38)</f>
        <v>5</v>
      </c>
      <c r="S39" s="18">
        <f>SUM(S32:S38)</f>
        <v>0</v>
      </c>
    </row>
    <row r="40" spans="2:19" s="1" customFormat="1" ht="55.9" customHeight="1" x14ac:dyDescent="0.35">
      <c r="B40" s="1" t="s">
        <v>65</v>
      </c>
      <c r="D40" s="15"/>
      <c r="O40"/>
      <c r="R40" s="18"/>
      <c r="S40" s="18"/>
    </row>
    <row r="41" spans="2:19" s="1" customFormat="1" ht="21.4" customHeight="1" x14ac:dyDescent="0.2">
      <c r="B41" s="59" t="s">
        <v>21</v>
      </c>
      <c r="C41" s="59"/>
      <c r="D41" s="59"/>
      <c r="E41" s="59"/>
      <c r="F41" s="53">
        <f>ROUND(I32+I35++I36+I37+I38,2)</f>
        <v>0</v>
      </c>
      <c r="G41" s="54"/>
      <c r="H41" s="54"/>
      <c r="I41" s="54"/>
      <c r="J41" s="54"/>
      <c r="K41" s="54"/>
      <c r="L41" s="54"/>
      <c r="M41" s="55"/>
      <c r="O41"/>
      <c r="R41"/>
      <c r="S41"/>
    </row>
    <row r="42" spans="2:19" s="1" customFormat="1" ht="21.4" customHeight="1" x14ac:dyDescent="0.2">
      <c r="B42" s="59" t="s">
        <v>22</v>
      </c>
      <c r="C42" s="59"/>
      <c r="D42" s="59"/>
      <c r="E42" s="59"/>
      <c r="F42" s="50">
        <f>ROUND(L32+L35+L36+L37+L38,2)</f>
        <v>0</v>
      </c>
      <c r="G42" s="56"/>
      <c r="H42" s="56"/>
      <c r="I42" s="56"/>
      <c r="J42" s="56"/>
      <c r="K42" s="56"/>
      <c r="L42" s="56"/>
      <c r="M42" s="57"/>
      <c r="O42"/>
      <c r="R42"/>
      <c r="S42"/>
    </row>
    <row r="43" spans="2:19" s="1" customFormat="1" ht="36.6" customHeight="1" x14ac:dyDescent="0.35">
      <c r="D43" s="15" t="str">
        <f>IF(S39&gt;0,"Nie wypełniono wszystkich stawek VAT!!!!!!","")</f>
        <v/>
      </c>
      <c r="O43"/>
      <c r="R43"/>
      <c r="S43"/>
    </row>
    <row r="44" spans="2:19" s="13" customFormat="1" ht="32.25" customHeight="1" x14ac:dyDescent="0.2">
      <c r="B44" s="64" t="s">
        <v>38</v>
      </c>
      <c r="C44" s="65"/>
      <c r="D44" s="65"/>
      <c r="E44" s="66"/>
      <c r="F44" s="81"/>
      <c r="G44" s="82"/>
      <c r="H44" s="64" t="s">
        <v>49</v>
      </c>
      <c r="I44" s="65"/>
      <c r="J44" s="65"/>
      <c r="K44" s="65"/>
      <c r="L44" s="65"/>
      <c r="M44" s="65"/>
      <c r="N44" s="66"/>
      <c r="O44" s="14" t="str">
        <f>IF((ISBLANK(F44)),"uzupełnij wpis!","")</f>
        <v>uzupełnij wpis!</v>
      </c>
      <c r="Q44" s="16">
        <f>IF(O44&lt;&gt;"",1,0)</f>
        <v>1</v>
      </c>
    </row>
    <row r="45" spans="2:19" s="13" customFormat="1" ht="27.75" customHeight="1" x14ac:dyDescent="0.2">
      <c r="B45" s="69" t="s">
        <v>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</row>
    <row r="46" spans="2:19" s="13" customFormat="1" ht="102.75" customHeight="1" x14ac:dyDescent="0.2"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2"/>
    </row>
    <row r="47" spans="2:19" s="13" customFormat="1" ht="45" customHeight="1" x14ac:dyDescent="0.2">
      <c r="B47" s="64" t="s">
        <v>50</v>
      </c>
      <c r="C47" s="65"/>
      <c r="D47" s="65"/>
      <c r="E47" s="65"/>
      <c r="F47" s="65"/>
      <c r="G47" s="65"/>
      <c r="H47" s="65"/>
      <c r="I47" s="65"/>
      <c r="J47" s="66"/>
      <c r="K47" s="20"/>
      <c r="L47" s="67" t="s">
        <v>51</v>
      </c>
      <c r="M47" s="67"/>
      <c r="N47" s="67"/>
    </row>
    <row r="48" spans="2:19" s="13" customFormat="1" ht="25.5" customHeight="1" x14ac:dyDescent="0.2">
      <c r="B48" s="64" t="s">
        <v>52</v>
      </c>
      <c r="C48" s="65"/>
      <c r="D48" s="65"/>
      <c r="E48" s="65"/>
      <c r="F48" s="65"/>
      <c r="G48" s="65"/>
      <c r="H48" s="65"/>
      <c r="I48" s="65"/>
      <c r="J48" s="66"/>
      <c r="K48" s="21"/>
      <c r="L48" s="67" t="s">
        <v>53</v>
      </c>
      <c r="M48" s="67"/>
      <c r="N48" s="67"/>
    </row>
    <row r="49" spans="2:19" s="1" customFormat="1" ht="110.1" customHeight="1" x14ac:dyDescent="0.2">
      <c r="B49" s="63" t="s">
        <v>33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/>
      <c r="R49"/>
      <c r="S49"/>
    </row>
    <row r="50" spans="2:19" s="1" customFormat="1" ht="5.25" customHeight="1" x14ac:dyDescent="0.2">
      <c r="O50"/>
      <c r="R50"/>
      <c r="S50"/>
    </row>
    <row r="51" spans="2:19" s="1" customFormat="1" ht="37.9" customHeight="1" x14ac:dyDescent="0.2">
      <c r="C51" s="68" t="s">
        <v>23</v>
      </c>
      <c r="D51" s="68"/>
      <c r="E51" s="68"/>
      <c r="F51" s="58" t="s">
        <v>24</v>
      </c>
      <c r="G51" s="58"/>
      <c r="H51" s="58"/>
      <c r="I51" s="58"/>
      <c r="J51" s="58"/>
      <c r="K51" s="58"/>
      <c r="L51" s="58"/>
      <c r="O51"/>
      <c r="R51"/>
      <c r="S51"/>
    </row>
    <row r="52" spans="2:19" s="1" customFormat="1" ht="28.7" customHeight="1" x14ac:dyDescent="0.2">
      <c r="C52" s="28"/>
      <c r="D52" s="28"/>
      <c r="E52" s="28"/>
      <c r="F52" s="28"/>
      <c r="G52" s="28"/>
      <c r="H52" s="28"/>
      <c r="I52" s="28"/>
      <c r="J52" s="28"/>
      <c r="K52" s="28"/>
      <c r="L52" s="28"/>
      <c r="O52"/>
      <c r="R52"/>
      <c r="S52"/>
    </row>
    <row r="53" spans="2:19" s="1" customFormat="1" ht="28.7" customHeight="1" x14ac:dyDescent="0.2">
      <c r="C53" s="28"/>
      <c r="D53" s="28"/>
      <c r="E53" s="28"/>
      <c r="F53" s="28"/>
      <c r="G53" s="28"/>
      <c r="H53" s="28"/>
      <c r="I53" s="28"/>
      <c r="J53" s="28"/>
      <c r="K53" s="28"/>
      <c r="L53" s="28"/>
      <c r="O53"/>
      <c r="R53"/>
      <c r="S53"/>
    </row>
    <row r="54" spans="2:19" s="1" customFormat="1" ht="28.7" customHeight="1" x14ac:dyDescent="0.2">
      <c r="C54" s="28"/>
      <c r="D54" s="28"/>
      <c r="E54" s="28"/>
      <c r="F54" s="28"/>
      <c r="G54" s="28"/>
      <c r="H54" s="28"/>
      <c r="I54" s="28"/>
      <c r="J54" s="28"/>
      <c r="K54" s="28"/>
      <c r="L54" s="28"/>
      <c r="O54"/>
      <c r="R54"/>
      <c r="S54"/>
    </row>
    <row r="55" spans="2:19" s="1" customFormat="1" ht="28.7" customHeight="1" x14ac:dyDescent="0.2">
      <c r="C55" s="28"/>
      <c r="D55" s="28"/>
      <c r="E55" s="28"/>
      <c r="F55" s="28"/>
      <c r="G55" s="28"/>
      <c r="H55" s="28"/>
      <c r="I55" s="28"/>
      <c r="J55" s="28"/>
      <c r="K55" s="28"/>
      <c r="L55" s="28"/>
      <c r="O55"/>
      <c r="R55"/>
      <c r="S55"/>
    </row>
    <row r="56" spans="2:19" s="1" customFormat="1" ht="2.65" customHeight="1" x14ac:dyDescent="0.2">
      <c r="O56"/>
      <c r="R56"/>
      <c r="S56"/>
    </row>
    <row r="57" spans="2:19" s="1" customFormat="1" ht="40.9" customHeight="1" x14ac:dyDescent="0.2">
      <c r="B57" s="74" t="s">
        <v>54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/>
      <c r="R57"/>
      <c r="S57"/>
    </row>
    <row r="58" spans="2:19" s="1" customFormat="1" ht="76.900000000000006" customHeight="1" x14ac:dyDescent="0.2"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O58"/>
      <c r="R58"/>
      <c r="S58"/>
    </row>
    <row r="59" spans="2:19" s="1" customFormat="1" ht="36.950000000000003" customHeight="1" x14ac:dyDescent="0.2">
      <c r="B59" s="93" t="s">
        <v>34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/>
      <c r="R59"/>
      <c r="S59"/>
    </row>
    <row r="60" spans="2:19" s="1" customFormat="1" ht="2.65" customHeight="1" x14ac:dyDescent="0.2">
      <c r="O60"/>
      <c r="R60"/>
      <c r="S60"/>
    </row>
    <row r="61" spans="2:19" s="1" customFormat="1" ht="37.9" customHeight="1" x14ac:dyDescent="0.2">
      <c r="C61" s="68" t="s">
        <v>25</v>
      </c>
      <c r="D61" s="68"/>
      <c r="E61" s="68"/>
      <c r="F61" s="80" t="s">
        <v>26</v>
      </c>
      <c r="G61" s="80"/>
      <c r="H61" s="80"/>
      <c r="I61" s="80"/>
      <c r="J61" s="80"/>
      <c r="K61" s="80"/>
      <c r="L61" s="80"/>
      <c r="O61"/>
      <c r="R61"/>
      <c r="S61"/>
    </row>
    <row r="62" spans="2:19" s="1" customFormat="1" ht="28.7" customHeight="1" x14ac:dyDescent="0.2">
      <c r="C62" s="28"/>
      <c r="D62" s="28"/>
      <c r="E62" s="28"/>
      <c r="F62" s="28"/>
      <c r="G62" s="28"/>
      <c r="H62" s="28"/>
      <c r="I62" s="28"/>
      <c r="J62" s="28"/>
      <c r="K62" s="28"/>
      <c r="L62" s="28"/>
      <c r="O62"/>
      <c r="R62"/>
      <c r="S62"/>
    </row>
    <row r="63" spans="2:19" s="1" customFormat="1" ht="28.7" customHeight="1" x14ac:dyDescent="0.2">
      <c r="C63" s="28"/>
      <c r="D63" s="28"/>
      <c r="E63" s="28"/>
      <c r="F63" s="28"/>
      <c r="G63" s="28"/>
      <c r="H63" s="28"/>
      <c r="I63" s="28"/>
      <c r="J63" s="28"/>
      <c r="K63" s="28"/>
      <c r="L63" s="28"/>
      <c r="O63"/>
      <c r="R63"/>
      <c r="S63"/>
    </row>
    <row r="64" spans="2:19" s="1" customFormat="1" ht="28.7" customHeight="1" x14ac:dyDescent="0.2">
      <c r="C64" s="28"/>
      <c r="D64" s="28"/>
      <c r="E64" s="28"/>
      <c r="F64" s="28"/>
      <c r="G64" s="28"/>
      <c r="H64" s="28"/>
      <c r="I64" s="28"/>
      <c r="J64" s="28"/>
      <c r="K64" s="28"/>
      <c r="L64" s="28"/>
      <c r="O64"/>
      <c r="R64"/>
      <c r="S64"/>
    </row>
    <row r="65" spans="2:19" s="1" customFormat="1" ht="28.7" customHeight="1" x14ac:dyDescent="0.2">
      <c r="C65" s="28"/>
      <c r="D65" s="28"/>
      <c r="E65" s="28"/>
      <c r="F65" s="28"/>
      <c r="G65" s="28"/>
      <c r="H65" s="28"/>
      <c r="I65" s="28"/>
      <c r="J65" s="28"/>
      <c r="K65" s="28"/>
      <c r="L65" s="28"/>
      <c r="O65"/>
      <c r="R65"/>
      <c r="S65"/>
    </row>
    <row r="66" spans="2:19" s="1" customFormat="1" ht="18.600000000000001" customHeight="1" x14ac:dyDescent="0.2">
      <c r="O66"/>
      <c r="R66"/>
      <c r="S66"/>
    </row>
    <row r="67" spans="2:19" s="1" customFormat="1" ht="37.15" customHeight="1" x14ac:dyDescent="0.2">
      <c r="B67" s="74" t="s">
        <v>55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/>
      <c r="R67"/>
      <c r="S67"/>
    </row>
    <row r="68" spans="2:19" s="1" customFormat="1" ht="71.45" customHeight="1" x14ac:dyDescent="0.2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O68"/>
      <c r="R68"/>
      <c r="S68"/>
    </row>
    <row r="69" spans="2:19" s="1" customFormat="1" ht="35.450000000000003" customHeight="1" x14ac:dyDescent="0.2">
      <c r="B69" s="72" t="s">
        <v>56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/>
      <c r="R69"/>
      <c r="S69"/>
    </row>
    <row r="70" spans="2:19" s="1" customFormat="1" ht="27" customHeight="1" x14ac:dyDescent="0.2">
      <c r="B70" s="84" t="s">
        <v>57</v>
      </c>
      <c r="C70" s="85"/>
      <c r="D70" s="86"/>
      <c r="E70" s="86"/>
      <c r="F70" s="86"/>
      <c r="G70" s="86"/>
      <c r="H70" s="86"/>
      <c r="I70" s="86"/>
      <c r="J70" s="86"/>
      <c r="K70" s="86"/>
      <c r="L70" s="86"/>
      <c r="M70" s="86"/>
      <c r="O70"/>
      <c r="R70"/>
      <c r="S70"/>
    </row>
    <row r="71" spans="2:19" s="1" customFormat="1" ht="29.45" customHeight="1" x14ac:dyDescent="0.2">
      <c r="O71"/>
      <c r="R71"/>
      <c r="S71"/>
    </row>
    <row r="72" spans="2:19" s="1" customFormat="1" ht="60" customHeight="1" x14ac:dyDescent="0.2">
      <c r="B72" s="63" t="s">
        <v>35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/>
      <c r="R72"/>
      <c r="S72"/>
    </row>
    <row r="73" spans="2:19" s="1" customFormat="1" ht="2.65" customHeight="1" x14ac:dyDescent="0.2">
      <c r="O73"/>
      <c r="R73"/>
      <c r="S73"/>
    </row>
    <row r="74" spans="2:19" s="1" customFormat="1" ht="48" customHeight="1" x14ac:dyDescent="0.2">
      <c r="B74" s="63" t="s">
        <v>36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/>
      <c r="R74"/>
      <c r="S74"/>
    </row>
    <row r="75" spans="2:19" s="1" customFormat="1" ht="2.65" customHeight="1" x14ac:dyDescent="0.2">
      <c r="O75"/>
      <c r="R75"/>
      <c r="S75"/>
    </row>
    <row r="76" spans="2:19" s="13" customFormat="1" ht="30" customHeight="1" x14ac:dyDescent="0.2">
      <c r="B76" s="64" t="s">
        <v>58</v>
      </c>
      <c r="C76" s="65"/>
      <c r="D76" s="65"/>
      <c r="E76" s="66"/>
      <c r="F76" s="87"/>
      <c r="G76" s="88"/>
      <c r="H76" s="88"/>
      <c r="I76" s="88"/>
      <c r="J76" s="88"/>
      <c r="K76" s="88"/>
      <c r="L76" s="89"/>
      <c r="M76" s="22"/>
      <c r="N76" s="22"/>
      <c r="O76" s="14" t="str">
        <f>IF((ISBLANK(F76)),"uzupełnij wpis!","")</f>
        <v>uzupełnij wpis!</v>
      </c>
      <c r="Q76" s="16">
        <f>IF(O76&lt;&gt;"",1,0)</f>
        <v>1</v>
      </c>
    </row>
    <row r="77" spans="2:19" s="1" customFormat="1" ht="21" customHeight="1" x14ac:dyDescent="0.2">
      <c r="O77"/>
      <c r="Q77" s="24">
        <f>Q76+Q44</f>
        <v>2</v>
      </c>
      <c r="R77"/>
      <c r="S77"/>
    </row>
    <row r="78" spans="2:19" s="1" customFormat="1" ht="23.45" customHeight="1" x14ac:dyDescent="0.2">
      <c r="B78" s="74" t="s">
        <v>59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/>
      <c r="R78"/>
      <c r="S78"/>
    </row>
    <row r="79" spans="2:19" s="13" customFormat="1" ht="86.85" customHeight="1" x14ac:dyDescent="0.2"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Q79" s="17"/>
    </row>
    <row r="80" spans="2:19" s="1" customFormat="1" ht="30.6" customHeight="1" x14ac:dyDescent="0.35">
      <c r="D80" s="15" t="str">
        <f>IF(Q77&gt;0,"Nie wypełniono wpisu w pkt. 3 lub 12!!!!!!","")</f>
        <v>Nie wypełniono wpisu w pkt. 3 lub 12!!!!!!</v>
      </c>
      <c r="I80" s="23"/>
      <c r="J80" s="23"/>
      <c r="K80" s="23"/>
      <c r="L80" s="23"/>
      <c r="M80" s="23"/>
      <c r="N80" s="23"/>
      <c r="O80"/>
      <c r="R80"/>
      <c r="S80"/>
    </row>
    <row r="81" spans="2:19" s="1" customFormat="1" ht="111.6" customHeight="1" x14ac:dyDescent="0.2">
      <c r="G81" s="90"/>
      <c r="H81" s="91"/>
      <c r="I81" s="91"/>
      <c r="J81" s="91"/>
      <c r="K81" s="91"/>
      <c r="L81" s="92"/>
      <c r="M81" s="23"/>
      <c r="N81" s="23"/>
      <c r="O81"/>
      <c r="R81"/>
      <c r="S81"/>
    </row>
    <row r="82" spans="2:19" s="1" customFormat="1" ht="81.599999999999994" customHeight="1" x14ac:dyDescent="0.2">
      <c r="B82" s="76" t="s">
        <v>60</v>
      </c>
      <c r="C82" s="77"/>
      <c r="D82" s="77"/>
      <c r="E82" s="77"/>
      <c r="F82" s="77"/>
      <c r="G82" s="77"/>
      <c r="H82" s="77"/>
      <c r="I82" s="77"/>
      <c r="J82" s="77"/>
      <c r="K82" s="77"/>
      <c r="O82"/>
      <c r="R82"/>
      <c r="S82"/>
    </row>
    <row r="83" spans="2:19" x14ac:dyDescent="0.2"/>
    <row r="84" spans="2:19" x14ac:dyDescent="0.2"/>
    <row r="85" spans="2:19" x14ac:dyDescent="0.2"/>
    <row r="86" spans="2:19" x14ac:dyDescent="0.2"/>
    <row r="87" spans="2:19" x14ac:dyDescent="0.2"/>
    <row r="88" spans="2:19" x14ac:dyDescent="0.2"/>
    <row r="89" spans="2:19" x14ac:dyDescent="0.2"/>
    <row r="90" spans="2:19" x14ac:dyDescent="0.2"/>
    <row r="91" spans="2:19" x14ac:dyDescent="0.2"/>
    <row r="92" spans="2:19" x14ac:dyDescent="0.2"/>
    <row r="93" spans="2:19" x14ac:dyDescent="0.2"/>
    <row r="94" spans="2:19" x14ac:dyDescent="0.2"/>
    <row r="95" spans="2:19" x14ac:dyDescent="0.2"/>
    <row r="96" spans="2:19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</sheetData>
  <sheetProtection algorithmName="SHA-512" hashValue="yHOM1wIipCtEz1o5d9B8FfAC5QWNpPOXb24ifvOvCcWm6c+jJG1l6nVQV7u0Jq1tXr6pk8pNimxrkeBhajAM2Q==" saltValue="wNmwnfIOkWEpPoVyotlMzw==" spinCount="100000" sheet="1" selectLockedCells="1"/>
  <mergeCells count="70">
    <mergeCell ref="B57:N57"/>
    <mergeCell ref="B59:N59"/>
    <mergeCell ref="B67:N67"/>
    <mergeCell ref="B58:M58"/>
    <mergeCell ref="B68:M68"/>
    <mergeCell ref="B70:C70"/>
    <mergeCell ref="D70:M70"/>
    <mergeCell ref="B76:E76"/>
    <mergeCell ref="F76:L76"/>
    <mergeCell ref="F61:L61"/>
    <mergeCell ref="F62:L62"/>
    <mergeCell ref="F63:L63"/>
    <mergeCell ref="F64:L64"/>
    <mergeCell ref="F65:L65"/>
    <mergeCell ref="C61:E61"/>
    <mergeCell ref="C62:E62"/>
    <mergeCell ref="C63:E63"/>
    <mergeCell ref="C64:E64"/>
    <mergeCell ref="C65:E65"/>
    <mergeCell ref="B69:N69"/>
    <mergeCell ref="B72:N72"/>
    <mergeCell ref="B74:N74"/>
    <mergeCell ref="B78:N78"/>
    <mergeCell ref="B82:K82"/>
    <mergeCell ref="B79:M79"/>
    <mergeCell ref="G81:L81"/>
    <mergeCell ref="F55:L55"/>
    <mergeCell ref="B41:E41"/>
    <mergeCell ref="B42:E42"/>
    <mergeCell ref="B46:N46"/>
    <mergeCell ref="B49:N49"/>
    <mergeCell ref="B48:J48"/>
    <mergeCell ref="L48:N48"/>
    <mergeCell ref="C51:E51"/>
    <mergeCell ref="B45:N45"/>
    <mergeCell ref="B47:J47"/>
    <mergeCell ref="L47:N47"/>
    <mergeCell ref="B44:E44"/>
    <mergeCell ref="F44:G44"/>
    <mergeCell ref="H44:N44"/>
    <mergeCell ref="C55:E55"/>
    <mergeCell ref="C16:E16"/>
    <mergeCell ref="C18:E18"/>
    <mergeCell ref="C20:E20"/>
    <mergeCell ref="C22:E22"/>
    <mergeCell ref="B24:M24"/>
    <mergeCell ref="B26:M26"/>
    <mergeCell ref="B29:L29"/>
    <mergeCell ref="L38:M38"/>
    <mergeCell ref="L11:M12"/>
    <mergeCell ref="L31:M31"/>
    <mergeCell ref="L32:M32"/>
    <mergeCell ref="L35:M35"/>
    <mergeCell ref="L34:M34"/>
    <mergeCell ref="F14:I14"/>
    <mergeCell ref="B10:E11"/>
    <mergeCell ref="B3:E8"/>
    <mergeCell ref="H11:J12"/>
    <mergeCell ref="K11:K12"/>
    <mergeCell ref="L36:M36"/>
    <mergeCell ref="L37:M37"/>
    <mergeCell ref="C52:E52"/>
    <mergeCell ref="C53:E53"/>
    <mergeCell ref="C54:E54"/>
    <mergeCell ref="F41:M41"/>
    <mergeCell ref="F42:M42"/>
    <mergeCell ref="F51:L51"/>
    <mergeCell ref="F52:L52"/>
    <mergeCell ref="F53:L53"/>
    <mergeCell ref="F54:L54"/>
  </mergeCells>
  <conditionalFormatting sqref="B3">
    <cfRule type="notContainsBlanks" dxfId="16" priority="31">
      <formula>LEN(TRIM(B3))&gt;0</formula>
    </cfRule>
  </conditionalFormatting>
  <conditionalFormatting sqref="F44:G44">
    <cfRule type="notContainsBlanks" dxfId="15" priority="7">
      <formula>LEN(TRIM(F44))&gt;0</formula>
    </cfRule>
  </conditionalFormatting>
  <conditionalFormatting sqref="F76:L76">
    <cfRule type="notContainsBlanks" dxfId="14" priority="1">
      <formula>LEN(TRIM(F76))&gt;0</formula>
    </cfRule>
  </conditionalFormatting>
  <conditionalFormatting sqref="H11 L11">
    <cfRule type="notContainsBlanks" dxfId="13" priority="30">
      <formula>LEN(TRIM(H11))&gt;0</formula>
    </cfRule>
  </conditionalFormatting>
  <conditionalFormatting sqref="O30:O38 R30:R38">
    <cfRule type="cellIs" dxfId="12" priority="22" operator="equal">
      <formula>""</formula>
    </cfRule>
    <cfRule type="cellIs" dxfId="11" priority="23" operator="notEqual">
      <formula>"OK"</formula>
    </cfRule>
  </conditionalFormatting>
  <conditionalFormatting sqref="O44">
    <cfRule type="cellIs" dxfId="10" priority="12" operator="equal">
      <formula>""</formula>
    </cfRule>
    <cfRule type="cellIs" dxfId="9" priority="13" operator="notEqual">
      <formula>"OK"</formula>
    </cfRule>
  </conditionalFormatting>
  <conditionalFormatting sqref="O76">
    <cfRule type="cellIs" dxfId="8" priority="5" operator="equal">
      <formula>""</formula>
    </cfRule>
    <cfRule type="cellIs" dxfId="7" priority="6" operator="notEqual">
      <formula>"OK"</formula>
    </cfRule>
  </conditionalFormatting>
  <conditionalFormatting sqref="Q44">
    <cfRule type="cellIs" dxfId="6" priority="9" operator="greaterThan">
      <formula>0</formula>
    </cfRule>
    <cfRule type="cellIs" dxfId="5" priority="10" operator="equal">
      <formula>""</formula>
    </cfRule>
    <cfRule type="cellIs" dxfId="4" priority="11" operator="notEqual">
      <formula>"OK"</formula>
    </cfRule>
  </conditionalFormatting>
  <conditionalFormatting sqref="Q76">
    <cfRule type="cellIs" dxfId="3" priority="2" operator="greaterThan">
      <formula>0</formula>
    </cfRule>
    <cfRule type="cellIs" dxfId="2" priority="3" operator="equal">
      <formula>""</formula>
    </cfRule>
    <cfRule type="cellIs" dxfId="1" priority="4" operator="notEqual">
      <formula>"OK"</formula>
    </cfRule>
  </conditionalFormatting>
  <conditionalFormatting sqref="R30:S38">
    <cfRule type="cellIs" dxfId="0" priority="15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37D212-CAB7-4BBF-A606-35E5342CFD9D}">
          <x14:formula1>
            <xm:f>Arkusz1!$C$5:$C$6</xm:f>
          </x14:formula1>
          <xm:sqref>F44:G44</xm:sqref>
        </x14:dataValidation>
        <x14:dataValidation type="list" allowBlank="1" showInputMessage="1" showErrorMessage="1" xr:uid="{C4E649AF-9A5F-4ED8-AD73-5A13AC0183AB}">
          <x14:formula1>
            <xm:f>Arkusz1!$E$5:$E$11</xm:f>
          </x14:formula1>
          <xm:sqref>F76:L76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469D-8F6D-4657-BE16-F48B249F428C}">
  <dimension ref="C5:E11"/>
  <sheetViews>
    <sheetView workbookViewId="0">
      <selection activeCell="C5" sqref="C5:C6"/>
    </sheetView>
  </sheetViews>
  <sheetFormatPr defaultColWidth="9.140625" defaultRowHeight="12.75" x14ac:dyDescent="0.2"/>
  <cols>
    <col min="1" max="4" width="9.140625" style="19"/>
    <col min="5" max="5" width="53.140625" style="19" bestFit="1" customWidth="1"/>
    <col min="6" max="16384" width="9.140625" style="19"/>
  </cols>
  <sheetData>
    <row r="5" spans="3:5" x14ac:dyDescent="0.2">
      <c r="C5" s="19" t="s">
        <v>39</v>
      </c>
      <c r="E5" s="19" t="s">
        <v>40</v>
      </c>
    </row>
    <row r="6" spans="3:5" x14ac:dyDescent="0.2">
      <c r="C6" s="19" t="s">
        <v>41</v>
      </c>
      <c r="E6" s="19" t="s">
        <v>42</v>
      </c>
    </row>
    <row r="7" spans="3:5" x14ac:dyDescent="0.2">
      <c r="E7" s="19" t="s">
        <v>43</v>
      </c>
    </row>
    <row r="8" spans="3:5" x14ac:dyDescent="0.2">
      <c r="E8" s="19" t="s">
        <v>44</v>
      </c>
    </row>
    <row r="9" spans="3:5" x14ac:dyDescent="0.2">
      <c r="E9" s="19" t="s">
        <v>45</v>
      </c>
    </row>
    <row r="10" spans="3:5" x14ac:dyDescent="0.2">
      <c r="E10" s="19" t="s">
        <v>46</v>
      </c>
    </row>
    <row r="11" spans="3:5" x14ac:dyDescent="0.2">
      <c r="E11" s="19" t="s">
        <v>47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ofertowy</vt:lpstr>
      <vt:lpstr>Arkusz1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1223 N.Lutówko Jarosław Tyborski</cp:lastModifiedBy>
  <cp:lastPrinted>2025-11-02T20:12:44Z</cp:lastPrinted>
  <dcterms:created xsi:type="dcterms:W3CDTF">2025-10-30T13:45:12Z</dcterms:created>
  <dcterms:modified xsi:type="dcterms:W3CDTF">2026-03-24T13:05:11Z</dcterms:modified>
</cp:coreProperties>
</file>